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isi-my.sharepoint.com/personal/ervin_skulj_dri_si/Documents/Dokumenti/A_AKTIVNA JAVNA NAROČILA/26-000671 Velenje – Črnova km 4.800 – km 5.600/Razpisna dokumentacija/"/>
    </mc:Choice>
  </mc:AlternateContent>
  <xr:revisionPtr revIDLastSave="11" documentId="8_{E201E6BC-AD1E-41C2-8BDA-6B1A9C25E991}" xr6:coauthVersionLast="47" xr6:coauthVersionMax="47" xr10:uidLastSave="{8B0B3128-E30A-4FB8-B3BC-22854B235D64}"/>
  <bookViews>
    <workbookView xWindow="-28920" yWindow="-120" windowWidth="29040" windowHeight="15720" tabRatio="770" xr2:uid="{00000000-000D-0000-FFFF-FFFF00000000}"/>
  </bookViews>
  <sheets>
    <sheet name="km  4.800-5.600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9" l="1"/>
  <c r="F47" i="9"/>
  <c r="F45" i="9"/>
  <c r="F46" i="9"/>
  <c r="F48" i="9"/>
  <c r="F49" i="9"/>
  <c r="F50" i="9"/>
  <c r="F51" i="9"/>
  <c r="F52" i="9"/>
  <c r="F44" i="9" l="1"/>
  <c r="F42" i="9"/>
  <c r="F40" i="9"/>
  <c r="F41" i="9"/>
  <c r="F43" i="9"/>
  <c r="F28" i="9" l="1"/>
  <c r="F27" i="9"/>
  <c r="D35" i="9" l="1"/>
  <c r="F31" i="9" l="1"/>
  <c r="F26" i="9" l="1"/>
  <c r="F56" i="9" l="1"/>
  <c r="F55" i="9"/>
  <c r="F29" i="9"/>
  <c r="F32" i="9"/>
  <c r="F23" i="9"/>
  <c r="F54" i="9" l="1"/>
  <c r="F39" i="9"/>
  <c r="F38" i="9"/>
  <c r="F37" i="9"/>
  <c r="F36" i="9"/>
  <c r="F35" i="9"/>
  <c r="F34" i="9"/>
  <c r="F33" i="9"/>
  <c r="F30" i="9"/>
  <c r="F25" i="9"/>
  <c r="F24" i="9"/>
  <c r="F22" i="9"/>
  <c r="F21" i="9"/>
  <c r="F20" i="9"/>
  <c r="F19" i="9"/>
  <c r="F18" i="9"/>
  <c r="F17" i="9"/>
  <c r="F16" i="9"/>
  <c r="F15" i="9"/>
  <c r="F57" i="9" l="1"/>
  <c r="F59" i="9" s="1"/>
  <c r="F60" i="9" l="1"/>
  <c r="F61" i="9" s="1"/>
</calcChain>
</file>

<file path=xl/sharedStrings.xml><?xml version="1.0" encoding="utf-8"?>
<sst xmlns="http://schemas.openxmlformats.org/spreadsheetml/2006/main" count="156" uniqueCount="123">
  <si>
    <t>enota</t>
  </si>
  <si>
    <t>količina</t>
  </si>
  <si>
    <t>cena/enoto</t>
  </si>
  <si>
    <t>vrednost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</si>
  <si>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</si>
  <si>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1</t>
    </r>
    <r>
      <rPr>
        <sz val="11"/>
        <color indexed="8"/>
        <rFont val="Calibri"/>
        <family val="2"/>
        <charset val="238"/>
      </rPr>
      <t/>
    </r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</si>
  <si>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/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</si>
  <si>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</si>
  <si>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kos</t>
  </si>
  <si>
    <t>ocena</t>
  </si>
  <si>
    <t>Dobava in postavitev smernika iz plastične zmesi, z votlim prerezom, dolžine 1200 mm, z odsevnikom iz folije.</t>
  </si>
  <si>
    <t>Izdelava tankoslojne vzdolžne označbe na vozišču z enokomponentno belo barvo, vključno 250 g/m2 posipa z drobci / kroglicami stekla, strojno, debelina plasti suhe snovi 250 mikrometra, širina črte 15 cm</t>
  </si>
  <si>
    <t>Izdelava plasti bituminizirane zmesi AC 11 surf PmB45/80-65 A2 v debelini 4 cm</t>
  </si>
  <si>
    <t>SKUPAJ Z DDV</t>
  </si>
  <si>
    <t xml:space="preserve">SKUPAJ BREZ DDV </t>
  </si>
  <si>
    <t>Strojni odriv zatravljene bankine, široke do 1,0 m, do globine 15 cm z odvozom na deponijo izvajalca.</t>
  </si>
  <si>
    <t>Odstranitev plastičnih smernikov dolžine 1200 mm z odvozom na  deponijo koncesionarja.</t>
  </si>
  <si>
    <t>št.</t>
  </si>
  <si>
    <t>opis postavke</t>
  </si>
  <si>
    <t>m1</t>
  </si>
  <si>
    <t>m2</t>
  </si>
  <si>
    <t>m3</t>
  </si>
  <si>
    <t>Dobava in postavitev smernika iz plastične zmesi, z votlim prerezom, dolžine 1200 mm, z odsevnikom iz folije in izvlečnim snežnim kolom.</t>
  </si>
  <si>
    <t>Premaz stika s trajno elastično bitumensko pasto.</t>
  </si>
  <si>
    <t>Rezkanje asfaltne plasti v debelini od 0 do 6 cm - priključki</t>
  </si>
  <si>
    <t>1.0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</si>
  <si>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</si>
  <si>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</si>
  <si>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</si>
  <si>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</si>
  <si>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</si>
  <si>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</si>
  <si>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</si>
  <si>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</si>
  <si>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</si>
  <si>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</si>
  <si>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</si>
  <si>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</si>
  <si>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</si>
  <si>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</si>
  <si>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</si>
  <si>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</si>
  <si>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</si>
  <si>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</si>
  <si>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</si>
  <si>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</si>
  <si>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</si>
  <si>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</si>
  <si>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</si>
  <si>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</si>
  <si>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</si>
  <si>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Odstranitev grmovja in drevja premera debel do 20 cm na redko porasli površini (do 50 % pokritega tlorisa) - strojno</t>
  </si>
  <si>
    <t>Izdelava plasti bituminizirane zmesi AC 11 surf B 70/100 A5 v debelini 5 cm - priključki</t>
  </si>
  <si>
    <t>Izkop slabo nosilne zemljine - 3. kategorije za odvodni jarek, do 0,15 m3/m1, z odvozom na deponijo izvajalca - strojno.</t>
  </si>
  <si>
    <t>Obnova in zavarovanje zakoličbe trase ostale javne ceste - končno zakoličenje</t>
  </si>
  <si>
    <t>Izdelava tankoslojne prečne in vzdolžne označbe na vozišču z enokomponentno rumeno barvo, vključno 250 g/m2 posipa z drobci / kroglicami stekla, strojno, debelina plasti suhe snovi 250 mikrometra, širina črte 50 cm in napis BUS</t>
  </si>
  <si>
    <t>Izdelava tankoslojne  označbe na vozišču z enokomponentno belo barvo, vključno 250 g/m2 posipa z drobci / kroglicami stekla, strojno, debelina plasti suhe snovi 250 mikrometra, smerne puščice, šrafura, stop črte, prehod za pešce, napis šola.</t>
  </si>
  <si>
    <t>Čiščenje in pobrizg s polimerno bitumensko emulzijo 0,31 do 0,50 kg/m²</t>
  </si>
  <si>
    <t>Izdelava plasti bituminizirane zmesi AC 32 base B50/70, A2 v debelini 10 cm</t>
  </si>
  <si>
    <t xml:space="preserve">Nepredvidena dela </t>
  </si>
  <si>
    <t>%</t>
  </si>
  <si>
    <t>DDV 22%</t>
  </si>
  <si>
    <t>Dobava in vgradnja drobljenca TD 0/32 (bankine)</t>
  </si>
  <si>
    <t>Zakoličba obstoječih komunalnih vodov ob trasi, obračun po računu upravljalca - ocena</t>
  </si>
  <si>
    <t>Zavarovanje gradbišča v času gradnje s polovično ali popolno zaporo prometa ter usmerjanjem prometa s semaforji ali ročnim usmerjanjem (obračun po dejanskih stroških za oba pododseka - zapora po računu koncesionarja)</t>
  </si>
  <si>
    <t>1.6</t>
  </si>
  <si>
    <t>Obnova vozišča G1-4/1261 Velenje-Črnova, od km 4.800 do km 5.600</t>
  </si>
  <si>
    <t xml:space="preserve">Geodetski posnetek obstoječega stanja ceste, z izvedbo profiliranja in spostavitvijo profilov zaradi vzdolžne in prečne izravnave </t>
  </si>
  <si>
    <t>Rezanje asfalta z diamantno žago v deb. 15 do 20 cm na mestu navezave na staro VK</t>
  </si>
  <si>
    <t>Rezkanje asfaltne plasti v debelini 21 cm - vozišče</t>
  </si>
  <si>
    <t>Fino planiranje planuma pred asfaltiranjem s TD 0/16 mm v debelini 0 - 5 cm</t>
  </si>
  <si>
    <t>Izdelava plasti bituminizirane zmesi AC 32 bin PmB45/80-65, A2 v debelini 7 cm</t>
  </si>
  <si>
    <t>Odstranitev vezanih ali nevezanih asfaltnih plasti v debelini 15 cm na mestih zmrzlinskih poškodb z rezkanjem</t>
  </si>
  <si>
    <t>1.27</t>
  </si>
  <si>
    <t>1.28</t>
  </si>
  <si>
    <t>Odstranitev obstoječe enostranske varnostne ograje  vključno z zaključnicami in nadvišanji za pešce</t>
  </si>
  <si>
    <t>Dobava in vgradnja vkopane zaključnice jeklene varnostne ograje dolžine 12 m, s pomikom v stran 1:20</t>
  </si>
  <si>
    <t>Dobava in vgradnja polkrožne zaključnic "fajfe"</t>
  </si>
  <si>
    <t>Čiščenje vzdolžne cestne kanalizacije in jaškov - kanaljet</t>
  </si>
  <si>
    <t>ur</t>
  </si>
  <si>
    <t>1.29</t>
  </si>
  <si>
    <t>1.30</t>
  </si>
  <si>
    <t>1.31</t>
  </si>
  <si>
    <t>1.32</t>
  </si>
  <si>
    <t>1.33</t>
  </si>
  <si>
    <t>1.34</t>
  </si>
  <si>
    <t>Pričakuje se, da je Izvajalec pred pošiljanjem svoje Ponudbe obiskal in natančno pregledal gradbišče in okolico,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</t>
  </si>
  <si>
    <t>V cenah v popisnih postavkah mora ponudnik zajeti stroške: 
 - vseh pomožnih del, 
 - ureditve gradbišča (kontejnerji, deponije, ograje), 
 - dobav, nakladanj, odstranitev, prevozov in deponiranja materiala (s plačilom takse)!</t>
  </si>
  <si>
    <t>Ponudbena cena mora vsebovati tudi vse stroške izvedbe in vzdrževanja dostopnih in gradbiščnih poti (vključno s stroški pridobitve vseh potrebnih  soglasij in dovoljenj) ter stroške začasne uporabe zemljišč za dostopne poti, vključno s stroški povrnitve zemljišč in obstoječih poti oziroma cest v prvotno stanje po končani gradnji.</t>
  </si>
  <si>
    <t>V cenah v popisnih postavkah mora ponudnik zajeti vrednosti vseh potrebnih del vključno s tekočimi in končnimi poročili posameznih strokovnjakov tekoče kontrole – prevzemanje plasti pri zemeljskih delih in zgornjem ustroju, asfaltih, izolacijah, betonih, geoloških pregledih, vodotesnost kanalizacije in jaškov, itd. vse v smislu dokazovanja kvalitete izvedenih del.</t>
  </si>
  <si>
    <t>Kanalizacije in jaški morajo biti vodotesni skladno z veljavno zakonodajo.</t>
  </si>
  <si>
    <t>Dela je potrebno izvajati v skladu z veljavnimi tehničnimi predpisi, normativi in standardi ob upoštevanju zahtev iz varstva pri delu.</t>
  </si>
  <si>
    <t>OPOMBE</t>
  </si>
  <si>
    <t>Odstranitev kažipotov 3403 »Arja vas« in »Velenje« s stebriči in temelji</t>
  </si>
  <si>
    <t>Dobava in montaža PZ 3410 (levo AC, Celje, Žalec, desno Slovenj Gradec in Velenje) vključno  s stebrički in temelji</t>
  </si>
  <si>
    <t xml:space="preserve">Zamenjava obstoječega PZ 3410 (naravnost se vodi od zgoraj navzdol AC, Celje, Žalec, levo Prelska na vrhu in Vinska Gora spodaj) </t>
  </si>
  <si>
    <t>Zamenjava PZ 3403 »Prelska, Vinska Gora" z novim</t>
  </si>
  <si>
    <t>Zamenjava PZ 1116-2 z novim</t>
  </si>
  <si>
    <t>Zamenjava PZ 3105 z novim</t>
  </si>
  <si>
    <t>Zamenjava obstoječega PZ 3410 (naravnost se vodi na vrhu Slovenj Gradec in spodaj Velenje, desno se vodi zgoraj Prelska in spodaj Vinska Gora)</t>
  </si>
  <si>
    <t>Odstranitev  para PZ 3312 s stebriči in temelji</t>
  </si>
  <si>
    <t>Odstranitev prometnega znaka PZ 1111 z dopolnilno tablo "2 km" , vključno  s stebričkom in temeljem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</si>
  <si>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</si>
  <si>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</si>
  <si>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</si>
  <si>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</si>
  <si>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</si>
  <si>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</si>
  <si>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</si>
  <si>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</si>
  <si>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</si>
  <si>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0.0</t>
  </si>
  <si>
    <t>0.1</t>
  </si>
  <si>
    <t>0.2</t>
  </si>
  <si>
    <t>0.3</t>
  </si>
  <si>
    <t>0.4</t>
  </si>
  <si>
    <t>0.5</t>
  </si>
  <si>
    <t>0.6</t>
  </si>
  <si>
    <t>POPIS</t>
  </si>
  <si>
    <t>Izdelava plasti bituminizirane zmesi AC 32 stab B 50/70 A1, A2 v debelini 15 cm</t>
  </si>
  <si>
    <t>Dobava in postavitev nove jeklene varnostne ograje H1, delovne širine W5, na bankini.</t>
  </si>
  <si>
    <t>Dobava in postavitev nove jeklene varnostne ograje H1, delovne širine W5, na kroni.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</si>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</sst>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12" x14ac:knownFonts="1">
    <font>
      <sz val="12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9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49" fontId="5" fillId="0" borderId="6" xfId="0" applyNumberFormat="1" applyFont="1" applyBorder="1" applyAlignment="1">
      <alignment horizontal="center" vertical="top"/>
    </xf>
    <xf numFmtId="4" fontId="5" fillId="0" borderId="0" xfId="0" applyNumberFormat="1" applyFont="1" applyAlignment="1">
      <alignment wrapText="1"/>
    </xf>
    <xf numFmtId="0" fontId="5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0" fillId="0" borderId="1" xfId="4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justify" vertical="top"/>
    </xf>
    <xf numFmtId="0" fontId="0" fillId="0" borderId="6" xfId="0" applyBorder="1"/>
    <xf numFmtId="0" fontId="5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justify" vertical="top"/>
    </xf>
    <xf numFmtId="0" fontId="0" fillId="0" borderId="1" xfId="0" applyBorder="1"/>
    <xf numFmtId="0" fontId="0" fillId="0" borderId="1" xfId="0" applyBorder="1" applyAlignment="1">
      <alignment horizontal="justify"/>
    </xf>
    <xf numFmtId="4" fontId="5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 applyProtection="1">
      <alignment horizontal="center" vertical="center"/>
      <protection locked="0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Navadno 5" xfId="4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71"/>
  <sheetViews>
    <sheetView tabSelected="1" view="pageLayout" zoomScaleNormal="100" workbookViewId="0">
      <selection activeCell="E56" sqref="E56"/>
    </sheetView>
  </sheetViews>
  <sheetFormatPr defaultRowHeight="15" x14ac:dyDescent="0.25"/>
  <cols>
    <col min="1" max="1" width="5.875" style="28" customWidth="1"/>
    <col min="2" max="2" width="40.75" style="14" customWidth="1"/>
    <col min="3" max="3" width="8.375" style="8" customWidth="1"/>
    <col min="4" max="5" width="9" style="8"/>
    <col min="6" max="6" width="14" style="8" customWidth="1"/>
    <col min="7" max="16384" width="9" style="28"/>
  </cols>
  <sheetData>
    <row r="1" spans="1:6" x14ac:dyDescent="0.25">
      <c r="A1" s="11" t="s">
        <v>122</v>
      </c>
      <c r="B1" s="11"/>
      <c r="D1" s="20"/>
      <c r="E1" s="20"/>
      <c r="F1" s="20"/>
    </row>
    <row r="2" spans="1:6" ht="15.75" customHeight="1" x14ac:dyDescent="0.25">
      <c r="A2" s="29"/>
      <c r="B2" s="16"/>
      <c r="C2" s="16"/>
      <c r="D2" s="16"/>
      <c r="E2" s="16"/>
      <c r="F2" s="16"/>
    </row>
    <row r="3" spans="1:6" ht="15.75" customHeight="1" x14ac:dyDescent="0.25">
      <c r="A3" s="42" t="s">
        <v>66</v>
      </c>
      <c r="B3" s="28"/>
      <c r="D3" s="20"/>
      <c r="E3" s="20"/>
      <c r="F3" s="20"/>
    </row>
    <row r="4" spans="1:6" ht="15.75" customHeight="1" x14ac:dyDescent="0.25">
      <c r="A4" s="42"/>
      <c r="B4" s="42"/>
      <c r="D4" s="20"/>
      <c r="E4" s="20"/>
      <c r="F4" s="20"/>
    </row>
    <row r="5" spans="1:6" ht="23.25" customHeight="1" x14ac:dyDescent="0.25">
      <c r="A5" s="43" t="s">
        <v>111</v>
      </c>
      <c r="B5" s="44" t="s">
        <v>92</v>
      </c>
      <c r="C5" s="30"/>
      <c r="D5" s="21"/>
      <c r="E5" s="21"/>
      <c r="F5" s="25"/>
    </row>
    <row r="6" spans="1:6" ht="131.25" customHeight="1" x14ac:dyDescent="0.25">
      <c r="A6" s="43" t="s">
        <v>112</v>
      </c>
      <c r="B6" s="50" t="s">
        <v>86</v>
      </c>
      <c r="C6" s="51"/>
      <c r="D6" s="51"/>
      <c r="E6" s="51"/>
      <c r="F6" s="51"/>
    </row>
    <row r="7" spans="1:6" ht="70.5" customHeight="1" x14ac:dyDescent="0.25">
      <c r="A7" s="43" t="s">
        <v>113</v>
      </c>
      <c r="B7" s="50" t="s">
        <v>87</v>
      </c>
      <c r="C7" s="51"/>
      <c r="D7" s="51"/>
      <c r="E7" s="51"/>
      <c r="F7" s="51"/>
    </row>
    <row r="8" spans="1:6" ht="69" customHeight="1" x14ac:dyDescent="0.25">
      <c r="A8" s="43" t="s">
        <v>114</v>
      </c>
      <c r="B8" s="50" t="s">
        <v>88</v>
      </c>
      <c r="C8" s="51"/>
      <c r="D8" s="51"/>
      <c r="E8" s="51"/>
      <c r="F8" s="51"/>
    </row>
    <row r="9" spans="1:6" ht="66.75" customHeight="1" x14ac:dyDescent="0.25">
      <c r="A9" s="43" t="s">
        <v>115</v>
      </c>
      <c r="B9" s="50" t="s">
        <v>89</v>
      </c>
      <c r="C9" s="52"/>
      <c r="D9" s="52"/>
      <c r="E9" s="52"/>
      <c r="F9" s="52"/>
    </row>
    <row r="10" spans="1:6" ht="23.25" customHeight="1" x14ac:dyDescent="0.25">
      <c r="A10" s="43" t="s">
        <v>116</v>
      </c>
      <c r="B10" s="50" t="s">
        <v>90</v>
      </c>
      <c r="C10" s="51"/>
      <c r="D10" s="51"/>
      <c r="E10" s="51"/>
      <c r="F10" s="51"/>
    </row>
    <row r="11" spans="1:6" ht="37.5" customHeight="1" x14ac:dyDescent="0.25">
      <c r="A11" s="43" t="s">
        <v>117</v>
      </c>
      <c r="B11" s="50" t="s">
        <v>91</v>
      </c>
      <c r="C11" s="51"/>
      <c r="D11" s="51"/>
      <c r="E11" s="51"/>
      <c r="F11" s="51"/>
    </row>
    <row r="12" spans="1:6" ht="37.5" customHeight="1" x14ac:dyDescent="0.25">
      <c r="A12" s="46"/>
      <c r="B12" s="47"/>
      <c r="C12" s="48"/>
      <c r="D12" s="48"/>
      <c r="E12" s="48"/>
      <c r="F12" s="48"/>
    </row>
    <row r="13" spans="1:6" ht="23.25" customHeight="1" x14ac:dyDescent="0.25">
      <c r="A13" s="55" t="s">
        <v>25</v>
      </c>
      <c r="B13" s="49" t="s">
        <v>118</v>
      </c>
      <c r="C13" s="30"/>
      <c r="D13" s="21"/>
      <c r="E13" s="21"/>
      <c r="F13" s="25"/>
    </row>
    <row r="14" spans="1:6" ht="15.75" customHeight="1" x14ac:dyDescent="0.25">
      <c r="A14" s="31" t="s">
        <v>17</v>
      </c>
      <c r="B14" s="12" t="s">
        <v>18</v>
      </c>
      <c r="C14" s="10" t="s">
        <v>0</v>
      </c>
      <c r="D14" s="10" t="s">
        <v>1</v>
      </c>
      <c r="E14" s="32" t="s">
        <v>2</v>
      </c>
      <c r="F14" s="33" t="s">
        <v>3</v>
      </c>
    </row>
    <row r="15" spans="1:6" ht="80.25" customHeight="1" x14ac:dyDescent="0.25">
      <c r="A15" s="27" t="s">
        <v>26</v>
      </c>
      <c r="B15" s="17" t="s">
        <v>64</v>
      </c>
      <c r="C15" s="4" t="s">
        <v>9</v>
      </c>
      <c r="D15" s="6">
        <v>1</v>
      </c>
      <c r="E15" s="22">
        <v>7870</v>
      </c>
      <c r="F15" s="22">
        <f>ROUND(D15*E15,2)</f>
        <v>7870</v>
      </c>
    </row>
    <row r="16" spans="1:6" ht="34.5" customHeight="1" x14ac:dyDescent="0.25">
      <c r="A16" s="27" t="s">
        <v>27</v>
      </c>
      <c r="B16" s="17" t="s">
        <v>63</v>
      </c>
      <c r="C16" s="4" t="s">
        <v>9</v>
      </c>
      <c r="D16" s="6">
        <v>1</v>
      </c>
      <c r="E16" s="22">
        <v>800</v>
      </c>
      <c r="F16" s="22">
        <f t="shared" ref="F16:F54" si="0">ROUND(D16*E16,2)</f>
        <v>800</v>
      </c>
    </row>
    <row r="17" spans="1:6" s="34" customFormat="1" ht="51" customHeight="1" x14ac:dyDescent="0.25">
      <c r="A17" s="27" t="s">
        <v>28</v>
      </c>
      <c r="B17" s="18" t="s">
        <v>67</v>
      </c>
      <c r="C17" s="9" t="s">
        <v>5</v>
      </c>
      <c r="D17" s="22">
        <v>800</v>
      </c>
      <c r="E17" s="54">
        <v>0</v>
      </c>
      <c r="F17" s="22">
        <f t="shared" si="0"/>
        <v>0</v>
      </c>
    </row>
    <row r="18" spans="1:6" s="34" customFormat="1" ht="35.25" customHeight="1" x14ac:dyDescent="0.25">
      <c r="A18" s="27" t="s">
        <v>29</v>
      </c>
      <c r="B18" s="18" t="s">
        <v>54</v>
      </c>
      <c r="C18" s="9" t="s">
        <v>19</v>
      </c>
      <c r="D18" s="22">
        <v>800</v>
      </c>
      <c r="E18" s="54">
        <v>0</v>
      </c>
      <c r="F18" s="22">
        <f t="shared" si="0"/>
        <v>0</v>
      </c>
    </row>
    <row r="19" spans="1:6" s="34" customFormat="1" ht="37.5" customHeight="1" x14ac:dyDescent="0.25">
      <c r="A19" s="27" t="s">
        <v>30</v>
      </c>
      <c r="B19" s="17" t="s">
        <v>16</v>
      </c>
      <c r="C19" s="4" t="s">
        <v>8</v>
      </c>
      <c r="D19" s="6">
        <v>20</v>
      </c>
      <c r="E19" s="54">
        <v>0</v>
      </c>
      <c r="F19" s="22">
        <f t="shared" si="0"/>
        <v>0</v>
      </c>
    </row>
    <row r="20" spans="1:6" s="34" customFormat="1" ht="35.25" customHeight="1" x14ac:dyDescent="0.25">
      <c r="A20" s="56" t="s">
        <v>65</v>
      </c>
      <c r="B20" s="17" t="s">
        <v>15</v>
      </c>
      <c r="C20" s="4" t="s">
        <v>21</v>
      </c>
      <c r="D20" s="6">
        <v>231</v>
      </c>
      <c r="E20" s="57">
        <v>0</v>
      </c>
      <c r="F20" s="6">
        <f t="shared" si="0"/>
        <v>0</v>
      </c>
    </row>
    <row r="21" spans="1:6" s="34" customFormat="1" ht="48.75" customHeight="1" x14ac:dyDescent="0.25">
      <c r="A21" s="27" t="s">
        <v>31</v>
      </c>
      <c r="B21" s="17" t="s">
        <v>53</v>
      </c>
      <c r="C21" s="4" t="s">
        <v>21</v>
      </c>
      <c r="D21" s="6">
        <v>207</v>
      </c>
      <c r="E21" s="54">
        <v>0</v>
      </c>
      <c r="F21" s="22">
        <f t="shared" si="0"/>
        <v>0</v>
      </c>
    </row>
    <row r="22" spans="1:6" s="34" customFormat="1" ht="51" customHeight="1" x14ac:dyDescent="0.25">
      <c r="A22" s="27" t="s">
        <v>32</v>
      </c>
      <c r="B22" s="17" t="s">
        <v>51</v>
      </c>
      <c r="C22" s="4" t="s">
        <v>20</v>
      </c>
      <c r="D22" s="6">
        <v>2000</v>
      </c>
      <c r="E22" s="54">
        <v>0</v>
      </c>
      <c r="F22" s="22">
        <f t="shared" si="0"/>
        <v>0</v>
      </c>
    </row>
    <row r="23" spans="1:6" s="34" customFormat="1" ht="32.25" customHeight="1" x14ac:dyDescent="0.25">
      <c r="A23" s="27" t="s">
        <v>33</v>
      </c>
      <c r="B23" s="17" t="s">
        <v>78</v>
      </c>
      <c r="C23" s="3" t="s">
        <v>79</v>
      </c>
      <c r="D23" s="7">
        <v>8</v>
      </c>
      <c r="E23" s="54">
        <v>0</v>
      </c>
      <c r="F23" s="22">
        <f>ROUND(D23*E23,2)</f>
        <v>0</v>
      </c>
    </row>
    <row r="24" spans="1:6" s="34" customFormat="1" ht="35.25" customHeight="1" x14ac:dyDescent="0.25">
      <c r="A24" s="27" t="s">
        <v>34</v>
      </c>
      <c r="B24" s="17" t="s">
        <v>68</v>
      </c>
      <c r="C24" s="4" t="s">
        <v>19</v>
      </c>
      <c r="D24" s="6">
        <v>35</v>
      </c>
      <c r="E24" s="54">
        <v>0</v>
      </c>
      <c r="F24" s="22">
        <f t="shared" si="0"/>
        <v>0</v>
      </c>
    </row>
    <row r="25" spans="1:6" s="34" customFormat="1" ht="36.75" customHeight="1" x14ac:dyDescent="0.25">
      <c r="A25" s="27" t="s">
        <v>35</v>
      </c>
      <c r="B25" s="19" t="s">
        <v>24</v>
      </c>
      <c r="C25" s="15" t="s">
        <v>20</v>
      </c>
      <c r="D25" s="6">
        <v>95</v>
      </c>
      <c r="E25" s="54">
        <v>0</v>
      </c>
      <c r="F25" s="22">
        <f t="shared" si="0"/>
        <v>0</v>
      </c>
    </row>
    <row r="26" spans="1:6" s="34" customFormat="1" ht="24" customHeight="1" x14ac:dyDescent="0.25">
      <c r="A26" s="27" t="s">
        <v>36</v>
      </c>
      <c r="B26" s="19" t="s">
        <v>69</v>
      </c>
      <c r="C26" s="15" t="s">
        <v>20</v>
      </c>
      <c r="D26" s="6">
        <v>7400</v>
      </c>
      <c r="E26" s="54">
        <v>0</v>
      </c>
      <c r="F26" s="22">
        <f t="shared" si="0"/>
        <v>0</v>
      </c>
    </row>
    <row r="27" spans="1:6" s="34" customFormat="1" ht="51" customHeight="1" x14ac:dyDescent="0.25">
      <c r="A27" s="27" t="s">
        <v>37</v>
      </c>
      <c r="B27" s="19" t="s">
        <v>72</v>
      </c>
      <c r="C27" s="15" t="s">
        <v>20</v>
      </c>
      <c r="D27" s="6">
        <v>950</v>
      </c>
      <c r="E27" s="54">
        <v>0</v>
      </c>
      <c r="F27" s="22">
        <f t="shared" si="0"/>
        <v>0</v>
      </c>
    </row>
    <row r="28" spans="1:6" s="34" customFormat="1" ht="37.5" customHeight="1" x14ac:dyDescent="0.25">
      <c r="A28" s="27" t="s">
        <v>38</v>
      </c>
      <c r="B28" s="19" t="s">
        <v>119</v>
      </c>
      <c r="C28" s="15" t="s">
        <v>20</v>
      </c>
      <c r="D28" s="6">
        <v>950</v>
      </c>
      <c r="E28" s="54">
        <v>0</v>
      </c>
      <c r="F28" s="22">
        <f t="shared" si="0"/>
        <v>0</v>
      </c>
    </row>
    <row r="29" spans="1:6" s="1" customFormat="1" ht="25.5" customHeight="1" x14ac:dyDescent="0.2">
      <c r="A29" s="27" t="s">
        <v>39</v>
      </c>
      <c r="B29" s="17" t="s">
        <v>23</v>
      </c>
      <c r="C29" s="3" t="s">
        <v>5</v>
      </c>
      <c r="D29" s="6">
        <v>430</v>
      </c>
      <c r="E29" s="54">
        <v>0</v>
      </c>
      <c r="F29" s="22">
        <f>ROUND(D29*E29,2)</f>
        <v>0</v>
      </c>
    </row>
    <row r="30" spans="1:6" s="1" customFormat="1" ht="36.75" customHeight="1" x14ac:dyDescent="0.2">
      <c r="A30" s="27" t="s">
        <v>40</v>
      </c>
      <c r="B30" s="17" t="s">
        <v>52</v>
      </c>
      <c r="C30" s="3" t="s">
        <v>4</v>
      </c>
      <c r="D30" s="7">
        <v>150</v>
      </c>
      <c r="E30" s="54">
        <v>0</v>
      </c>
      <c r="F30" s="22">
        <f t="shared" si="0"/>
        <v>0</v>
      </c>
    </row>
    <row r="31" spans="1:6" s="1" customFormat="1" ht="36.75" customHeight="1" x14ac:dyDescent="0.2">
      <c r="A31" s="27" t="s">
        <v>41</v>
      </c>
      <c r="B31" s="17" t="s">
        <v>70</v>
      </c>
      <c r="C31" s="3" t="s">
        <v>21</v>
      </c>
      <c r="D31" s="7">
        <v>160</v>
      </c>
      <c r="E31" s="54">
        <v>0</v>
      </c>
      <c r="F31" s="22">
        <f t="shared" si="0"/>
        <v>0</v>
      </c>
    </row>
    <row r="32" spans="1:6" s="1" customFormat="1" ht="36.75" customHeight="1" x14ac:dyDescent="0.2">
      <c r="A32" s="27" t="s">
        <v>42</v>
      </c>
      <c r="B32" s="13" t="s">
        <v>58</v>
      </c>
      <c r="C32" s="3" t="s">
        <v>4</v>
      </c>
      <c r="D32" s="7">
        <v>7570</v>
      </c>
      <c r="E32" s="54">
        <v>0</v>
      </c>
      <c r="F32" s="22">
        <f>ROUND(D32*E32,2)</f>
        <v>0</v>
      </c>
    </row>
    <row r="33" spans="1:6" s="1" customFormat="1" ht="36.75" customHeight="1" x14ac:dyDescent="0.2">
      <c r="A33" s="27" t="s">
        <v>43</v>
      </c>
      <c r="B33" s="13" t="s">
        <v>71</v>
      </c>
      <c r="C33" s="3" t="s">
        <v>4</v>
      </c>
      <c r="D33" s="7">
        <v>7480</v>
      </c>
      <c r="E33" s="54">
        <v>0</v>
      </c>
      <c r="F33" s="22">
        <f t="shared" si="0"/>
        <v>0</v>
      </c>
    </row>
    <row r="34" spans="1:6" s="2" customFormat="1" ht="36.75" customHeight="1" x14ac:dyDescent="0.2">
      <c r="A34" s="27" t="s">
        <v>44</v>
      </c>
      <c r="B34" s="17" t="s">
        <v>12</v>
      </c>
      <c r="C34" s="3" t="s">
        <v>4</v>
      </c>
      <c r="D34" s="7">
        <v>7376</v>
      </c>
      <c r="E34" s="54">
        <v>0</v>
      </c>
      <c r="F34" s="22">
        <f t="shared" si="0"/>
        <v>0</v>
      </c>
    </row>
    <row r="35" spans="1:6" s="2" customFormat="1" ht="36" customHeight="1" x14ac:dyDescent="0.2">
      <c r="A35" s="27" t="s">
        <v>45</v>
      </c>
      <c r="B35" s="17" t="s">
        <v>57</v>
      </c>
      <c r="C35" s="3" t="s">
        <v>4</v>
      </c>
      <c r="D35" s="7">
        <f>7376+7480</f>
        <v>14856</v>
      </c>
      <c r="E35" s="54">
        <v>0</v>
      </c>
      <c r="F35" s="22">
        <f t="shared" si="0"/>
        <v>0</v>
      </c>
    </row>
    <row r="36" spans="1:6" s="34" customFormat="1" ht="22.5" customHeight="1" x14ac:dyDescent="0.25">
      <c r="A36" s="27" t="s">
        <v>46</v>
      </c>
      <c r="B36" s="17" t="s">
        <v>23</v>
      </c>
      <c r="C36" s="3" t="s">
        <v>5</v>
      </c>
      <c r="D36" s="6">
        <v>846</v>
      </c>
      <c r="E36" s="54">
        <v>0</v>
      </c>
      <c r="F36" s="22">
        <f t="shared" si="0"/>
        <v>0</v>
      </c>
    </row>
    <row r="37" spans="1:6" s="2" customFormat="1" ht="35.25" customHeight="1" x14ac:dyDescent="0.2">
      <c r="A37" s="27" t="s">
        <v>47</v>
      </c>
      <c r="B37" s="17" t="s">
        <v>62</v>
      </c>
      <c r="C37" s="3" t="s">
        <v>6</v>
      </c>
      <c r="D37" s="6">
        <v>231</v>
      </c>
      <c r="E37" s="54">
        <v>0</v>
      </c>
      <c r="F37" s="22">
        <f t="shared" si="0"/>
        <v>0</v>
      </c>
    </row>
    <row r="38" spans="1:6" s="34" customFormat="1" ht="51" customHeight="1" x14ac:dyDescent="0.25">
      <c r="A38" s="27" t="s">
        <v>48</v>
      </c>
      <c r="B38" s="17" t="s">
        <v>22</v>
      </c>
      <c r="C38" s="3" t="s">
        <v>8</v>
      </c>
      <c r="D38" s="6">
        <v>10</v>
      </c>
      <c r="E38" s="54">
        <v>0</v>
      </c>
      <c r="F38" s="22">
        <f t="shared" si="0"/>
        <v>0</v>
      </c>
    </row>
    <row r="39" spans="1:6" s="34" customFormat="1" ht="48" customHeight="1" x14ac:dyDescent="0.25">
      <c r="A39" s="27" t="s">
        <v>49</v>
      </c>
      <c r="B39" s="17" t="s">
        <v>10</v>
      </c>
      <c r="C39" s="3" t="s">
        <v>8</v>
      </c>
      <c r="D39" s="6">
        <v>10</v>
      </c>
      <c r="E39" s="54">
        <v>0</v>
      </c>
      <c r="F39" s="6">
        <f t="shared" si="0"/>
        <v>0</v>
      </c>
    </row>
    <row r="40" spans="1:6" s="34" customFormat="1" ht="48" customHeight="1" x14ac:dyDescent="0.25">
      <c r="A40" s="27" t="s">
        <v>50</v>
      </c>
      <c r="B40" s="17" t="s">
        <v>75</v>
      </c>
      <c r="C40" s="3" t="s">
        <v>19</v>
      </c>
      <c r="D40" s="6">
        <v>756</v>
      </c>
      <c r="E40" s="54">
        <v>0</v>
      </c>
      <c r="F40" s="6">
        <f t="shared" si="0"/>
        <v>0</v>
      </c>
    </row>
    <row r="41" spans="1:6" s="34" customFormat="1" ht="36.75" customHeight="1" x14ac:dyDescent="0.25">
      <c r="A41" s="56" t="s">
        <v>73</v>
      </c>
      <c r="B41" s="17" t="s">
        <v>120</v>
      </c>
      <c r="C41" s="3" t="s">
        <v>19</v>
      </c>
      <c r="D41" s="6">
        <v>1138</v>
      </c>
      <c r="E41" s="57">
        <v>0</v>
      </c>
      <c r="F41" s="6">
        <f t="shared" si="0"/>
        <v>0</v>
      </c>
    </row>
    <row r="42" spans="1:6" s="34" customFormat="1" ht="37.5" customHeight="1" x14ac:dyDescent="0.25">
      <c r="A42" s="27" t="s">
        <v>74</v>
      </c>
      <c r="B42" s="17" t="s">
        <v>121</v>
      </c>
      <c r="C42" s="3" t="s">
        <v>19</v>
      </c>
      <c r="D42" s="6">
        <v>144</v>
      </c>
      <c r="E42" s="54">
        <v>0</v>
      </c>
      <c r="F42" s="6">
        <f t="shared" si="0"/>
        <v>0</v>
      </c>
    </row>
    <row r="43" spans="1:6" s="34" customFormat="1" ht="36" customHeight="1" x14ac:dyDescent="0.25">
      <c r="A43" s="27" t="s">
        <v>80</v>
      </c>
      <c r="B43" s="17" t="s">
        <v>76</v>
      </c>
      <c r="C43" s="3" t="s">
        <v>8</v>
      </c>
      <c r="D43" s="6">
        <v>6</v>
      </c>
      <c r="E43" s="54">
        <v>0</v>
      </c>
      <c r="F43" s="6">
        <f t="shared" si="0"/>
        <v>0</v>
      </c>
    </row>
    <row r="44" spans="1:6" s="34" customFormat="1" ht="24" customHeight="1" x14ac:dyDescent="0.25">
      <c r="A44" s="27" t="s">
        <v>81</v>
      </c>
      <c r="B44" s="17" t="s">
        <v>77</v>
      </c>
      <c r="C44" s="3" t="s">
        <v>8</v>
      </c>
      <c r="D44" s="6">
        <v>1</v>
      </c>
      <c r="E44" s="54">
        <v>0</v>
      </c>
      <c r="F44" s="22">
        <f t="shared" si="0"/>
        <v>0</v>
      </c>
    </row>
    <row r="45" spans="1:6" s="34" customFormat="1" ht="36.75" customHeight="1" x14ac:dyDescent="0.25">
      <c r="A45" s="27" t="s">
        <v>82</v>
      </c>
      <c r="B45" s="45" t="s">
        <v>101</v>
      </c>
      <c r="C45" s="3" t="s">
        <v>8</v>
      </c>
      <c r="D45" s="6">
        <v>1</v>
      </c>
      <c r="E45" s="54">
        <v>0</v>
      </c>
      <c r="F45" s="22">
        <f t="shared" si="0"/>
        <v>0</v>
      </c>
    </row>
    <row r="46" spans="1:6" s="34" customFormat="1" ht="52.5" customHeight="1" x14ac:dyDescent="0.25">
      <c r="A46" s="27" t="s">
        <v>83</v>
      </c>
      <c r="B46" s="45" t="s">
        <v>95</v>
      </c>
      <c r="C46" s="3" t="s">
        <v>8</v>
      </c>
      <c r="D46" s="6">
        <v>1</v>
      </c>
      <c r="E46" s="54">
        <v>0</v>
      </c>
      <c r="F46" s="22">
        <f t="shared" si="0"/>
        <v>0</v>
      </c>
    </row>
    <row r="47" spans="1:6" s="34" customFormat="1" ht="52.5" customHeight="1" x14ac:dyDescent="0.25">
      <c r="A47" s="27" t="s">
        <v>84</v>
      </c>
      <c r="B47" s="45" t="s">
        <v>99</v>
      </c>
      <c r="C47" s="3" t="s">
        <v>8</v>
      </c>
      <c r="D47" s="6">
        <v>1</v>
      </c>
      <c r="E47" s="54">
        <v>0</v>
      </c>
      <c r="F47" s="22">
        <f t="shared" si="0"/>
        <v>0</v>
      </c>
    </row>
    <row r="48" spans="1:6" s="34" customFormat="1" ht="24" customHeight="1" x14ac:dyDescent="0.25">
      <c r="A48" s="27" t="s">
        <v>85</v>
      </c>
      <c r="B48" s="17" t="s">
        <v>96</v>
      </c>
      <c r="C48" s="3" t="s">
        <v>8</v>
      </c>
      <c r="D48" s="6">
        <v>2</v>
      </c>
      <c r="E48" s="54">
        <v>0</v>
      </c>
      <c r="F48" s="22">
        <f t="shared" si="0"/>
        <v>0</v>
      </c>
    </row>
    <row r="49" spans="1:8" s="34" customFormat="1" ht="33.75" customHeight="1" x14ac:dyDescent="0.25">
      <c r="A49" s="27" t="s">
        <v>102</v>
      </c>
      <c r="B49" s="45" t="s">
        <v>93</v>
      </c>
      <c r="C49" s="3" t="s">
        <v>8</v>
      </c>
      <c r="D49" s="6">
        <v>2</v>
      </c>
      <c r="E49" s="54">
        <v>0</v>
      </c>
      <c r="F49" s="22">
        <f t="shared" si="0"/>
        <v>0</v>
      </c>
    </row>
    <row r="50" spans="1:8" s="34" customFormat="1" ht="52.5" customHeight="1" x14ac:dyDescent="0.25">
      <c r="A50" s="27" t="s">
        <v>103</v>
      </c>
      <c r="B50" s="45" t="s">
        <v>94</v>
      </c>
      <c r="C50" s="3" t="s">
        <v>8</v>
      </c>
      <c r="D50" s="6">
        <v>1</v>
      </c>
      <c r="E50" s="54">
        <v>0</v>
      </c>
      <c r="F50" s="22">
        <f t="shared" si="0"/>
        <v>0</v>
      </c>
    </row>
    <row r="51" spans="1:8" s="34" customFormat="1" ht="24" customHeight="1" x14ac:dyDescent="0.25">
      <c r="A51" s="27" t="s">
        <v>104</v>
      </c>
      <c r="B51" s="45" t="s">
        <v>97</v>
      </c>
      <c r="C51" s="3" t="s">
        <v>8</v>
      </c>
      <c r="D51" s="6">
        <v>1</v>
      </c>
      <c r="E51" s="54">
        <v>0</v>
      </c>
      <c r="F51" s="22">
        <f t="shared" si="0"/>
        <v>0</v>
      </c>
    </row>
    <row r="52" spans="1:8" s="34" customFormat="1" ht="24" customHeight="1" x14ac:dyDescent="0.25">
      <c r="A52" s="27" t="s">
        <v>105</v>
      </c>
      <c r="B52" s="17" t="s">
        <v>98</v>
      </c>
      <c r="C52" s="3" t="s">
        <v>8</v>
      </c>
      <c r="D52" s="6">
        <v>1</v>
      </c>
      <c r="E52" s="54">
        <v>0</v>
      </c>
      <c r="F52" s="22">
        <f t="shared" si="0"/>
        <v>0</v>
      </c>
    </row>
    <row r="53" spans="1:8" s="34" customFormat="1" ht="24" customHeight="1" x14ac:dyDescent="0.25">
      <c r="A53" s="27" t="s">
        <v>106</v>
      </c>
      <c r="B53" s="45" t="s">
        <v>100</v>
      </c>
      <c r="C53" s="3" t="s">
        <v>8</v>
      </c>
      <c r="D53" s="6">
        <v>2</v>
      </c>
      <c r="E53" s="54">
        <v>0</v>
      </c>
      <c r="F53" s="22">
        <f t="shared" si="0"/>
        <v>0</v>
      </c>
    </row>
    <row r="54" spans="1:8" s="34" customFormat="1" ht="67.5" customHeight="1" x14ac:dyDescent="0.25">
      <c r="A54" s="27" t="s">
        <v>107</v>
      </c>
      <c r="B54" s="17" t="s">
        <v>11</v>
      </c>
      <c r="C54" s="5" t="s">
        <v>7</v>
      </c>
      <c r="D54" s="6">
        <v>1841</v>
      </c>
      <c r="E54" s="54">
        <v>0</v>
      </c>
      <c r="F54" s="22">
        <f t="shared" si="0"/>
        <v>0</v>
      </c>
    </row>
    <row r="55" spans="1:8" s="34" customFormat="1" ht="77.25" customHeight="1" x14ac:dyDescent="0.25">
      <c r="A55" s="27" t="s">
        <v>108</v>
      </c>
      <c r="B55" s="17" t="s">
        <v>56</v>
      </c>
      <c r="C55" s="3" t="s">
        <v>4</v>
      </c>
      <c r="D55" s="6">
        <v>75.45</v>
      </c>
      <c r="E55" s="54">
        <v>0</v>
      </c>
      <c r="F55" s="6">
        <f>ROUND(D55*E55,2)</f>
        <v>0</v>
      </c>
    </row>
    <row r="56" spans="1:8" s="34" customFormat="1" ht="79.5" customHeight="1" x14ac:dyDescent="0.25">
      <c r="A56" s="27" t="s">
        <v>109</v>
      </c>
      <c r="B56" s="17" t="s">
        <v>55</v>
      </c>
      <c r="C56" s="5" t="s">
        <v>20</v>
      </c>
      <c r="D56" s="6">
        <v>27.7</v>
      </c>
      <c r="E56" s="54">
        <v>0</v>
      </c>
      <c r="F56" s="22">
        <f>ROUND(D56*E56,2)</f>
        <v>0</v>
      </c>
    </row>
    <row r="57" spans="1:8" s="34" customFormat="1" ht="22.5" customHeight="1" x14ac:dyDescent="0.25">
      <c r="A57" s="27" t="s">
        <v>110</v>
      </c>
      <c r="B57" s="17" t="s">
        <v>59</v>
      </c>
      <c r="C57" s="5" t="s">
        <v>60</v>
      </c>
      <c r="D57" s="6">
        <v>10</v>
      </c>
      <c r="E57" s="22"/>
      <c r="F57" s="22">
        <f>SUM(F15:F56)*0.1</f>
        <v>867</v>
      </c>
    </row>
    <row r="58" spans="1:8" s="34" customFormat="1" ht="16.5" customHeight="1" thickBot="1" x14ac:dyDescent="0.3">
      <c r="A58" s="35"/>
      <c r="B58" s="23"/>
      <c r="C58" s="24"/>
      <c r="D58" s="22"/>
      <c r="E58" s="22"/>
      <c r="F58" s="22"/>
      <c r="H58" s="36"/>
    </row>
    <row r="59" spans="1:8" s="34" customFormat="1" ht="15.75" thickBot="1" x14ac:dyDescent="0.3">
      <c r="A59" s="37"/>
      <c r="B59" s="26" t="s">
        <v>14</v>
      </c>
      <c r="C59" s="38"/>
      <c r="D59" s="39"/>
      <c r="E59" s="39"/>
      <c r="F59" s="40">
        <f>ROUND(SUM(F15:F57),2)+0.01</f>
        <v>9537.01</v>
      </c>
      <c r="G59" s="36"/>
    </row>
    <row r="60" spans="1:8" ht="15.75" thickBot="1" x14ac:dyDescent="0.3">
      <c r="A60" s="41"/>
      <c r="B60" s="26" t="s">
        <v>61</v>
      </c>
      <c r="C60" s="26"/>
      <c r="D60" s="26"/>
      <c r="E60" s="26"/>
      <c r="F60" s="40">
        <f>F59*0.22</f>
        <v>2098.1422000000002</v>
      </c>
    </row>
    <row r="61" spans="1:8" ht="15.75" thickBot="1" x14ac:dyDescent="0.3">
      <c r="A61" s="41"/>
      <c r="B61" s="26" t="s">
        <v>13</v>
      </c>
      <c r="C61" s="26"/>
      <c r="D61" s="26"/>
      <c r="E61" s="26"/>
      <c r="F61" s="40">
        <f>F59+F60</f>
        <v>11635.1522</v>
      </c>
    </row>
    <row r="62" spans="1:8" x14ac:dyDescent="0.25">
      <c r="F62" s="53"/>
    </row>
    <row r="63" spans="1:8" x14ac:dyDescent="0.25">
      <c r="F63" s="53"/>
    </row>
    <row r="64" spans="1:8" x14ac:dyDescent="0.25">
      <c r="F64" s="53"/>
    </row>
    <row r="65" spans="6:6" x14ac:dyDescent="0.25">
      <c r="F65" s="53"/>
    </row>
    <row r="66" spans="6:6" x14ac:dyDescent="0.25">
      <c r="F66" s="53"/>
    </row>
    <row r="67" spans="6:6" x14ac:dyDescent="0.25">
      <c r="F67" s="53"/>
    </row>
    <row r="68" spans="6:6" x14ac:dyDescent="0.25">
      <c r="F68" s="53"/>
    </row>
    <row r="69" spans="6:6" x14ac:dyDescent="0.25">
      <c r="F69" s="53"/>
    </row>
    <row r="71" spans="6:6" x14ac:dyDescent="0.25">
      <c r="F71" s="53"/>
    </row>
  </sheetData>
  <sheetProtection algorithmName="SHA-512" hashValue="v/zT/LOg0DW+FCKIP2hAe0ZBBFPbWOc3u9ETgiQgGweMEi/R1Zf4oaxXu/dxo2hSXnyhKD1L+P2WUTA7ETrTtA==" saltValue="BvgkaXgwWKlnoLITFJx2hw==" spinCount="100000" sheet="1" objects="1" scenarios="1" formatRows="0" selectLockedCells="1"/>
  <mergeCells count="6">
    <mergeCell ref="B11:F11"/>
    <mergeCell ref="B6:F6"/>
    <mergeCell ref="B7:F7"/>
    <mergeCell ref="B8:F8"/>
    <mergeCell ref="B9:F9"/>
    <mergeCell ref="B10:F10"/>
  </mergeCells>
  <dataValidations count="2">
    <dataValidation type="custom" allowBlank="1" showInputMessage="1" showErrorMessage="1" errorTitle="Preverite vnos" error="Cena/e.m. je treba vnesti na dve decimalki zaokroženo." sqref="E15 E17:E57" xr:uid="{00000000-0002-0000-0300-000001000000}">
      <formula1>E15=ROUND(E15,2)</formula1>
    </dataValidation>
    <dataValidation type="custom" allowBlank="1" showInputMessage="1" showErrorMessage="1" errorTitle="Preverite vnos" error="Cene na enoto (brez DDV) in vrednosti postavk (količina x cena na enoto) se navede v EUR na dve decimalni mesti natančno." sqref="E16" xr:uid="{DB77388C-C019-4956-A2B5-63A464AED366}">
      <formula1>E16=ROUND(E16,2)</formula1>
    </dataValidation>
  </dataValidations>
  <pageMargins left="0.7" right="0.7" top="0.75" bottom="0.75" header="0.3" footer="0.3"/>
  <pageSetup paperSize="9" scale="94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95E4AC5949B848A1A2F7B17ECC7415" ma:contentTypeVersion="12" ma:contentTypeDescription="Ustvari nov dokument." ma:contentTypeScope="" ma:versionID="b5f80b009391c0c099451dfa9ef9d5e7">
  <xsd:schema xmlns:xsd="http://www.w3.org/2001/XMLSchema" xmlns:xs="http://www.w3.org/2001/XMLSchema" xmlns:p="http://schemas.microsoft.com/office/2006/metadata/properties" xmlns:ns3="3c05e303-1e8e-4bc0-a3e4-3e793a8c3019" targetNamespace="http://schemas.microsoft.com/office/2006/metadata/properties" ma:root="true" ma:fieldsID="4adb883b1db989b6791a5fd22f991aa6" ns3:_="">
    <xsd:import namespace="3c05e303-1e8e-4bc0-a3e4-3e793a8c301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5e303-1e8e-4bc0-a3e4-3e793a8c301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5e303-1e8e-4bc0-a3e4-3e793a8c30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413165-9098-48AC-ADF5-902DF5E676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5e303-1e8e-4bc0-a3e4-3e793a8c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AF799-FE01-4F21-B03C-845D0645CD1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c05e303-1e8e-4bc0-a3e4-3e793a8c3019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C26D15-1B3D-4F52-99F9-84CE2F1A3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km  4.800-5.600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Škulj</dc:creator>
  <cp:lastModifiedBy>Ervin Škulj</cp:lastModifiedBy>
  <cp:lastPrinted>2026-05-29T08:43:47Z</cp:lastPrinted>
  <dcterms:created xsi:type="dcterms:W3CDTF">1999-05-14T09:07:25Z</dcterms:created>
  <dcterms:modified xsi:type="dcterms:W3CDTF">2026-05-29T08:44:58Z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0x010100EA95E4AC5949B848A1A2F7B17ECC7415</vt:lpwstr>
  </property>
</Properties>
</file>